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0" i="1"/>
  <c r="E20" i="1"/>
  <c r="F20" i="1"/>
  <c r="G20" i="1"/>
  <c r="H20" i="1"/>
  <c r="I20" i="1"/>
  <c r="J20" i="1"/>
  <c r="B20" i="1"/>
  <c r="K13" i="1"/>
  <c r="G13" i="1"/>
  <c r="B13" i="1"/>
  <c r="L9" i="1"/>
  <c r="H9" i="1"/>
  <c r="B9" i="1"/>
  <c r="K16" i="1"/>
  <c r="J16" i="1"/>
  <c r="I16" i="1"/>
  <c r="H16" i="1"/>
  <c r="G16" i="1"/>
  <c r="F16" i="1"/>
  <c r="E16" i="1"/>
  <c r="D16" i="1"/>
  <c r="C16" i="1"/>
  <c r="B16" i="1"/>
  <c r="K9" i="1"/>
  <c r="J9" i="1"/>
  <c r="I9" i="1"/>
  <c r="G9" i="1"/>
  <c r="F9" i="1"/>
  <c r="E9" i="1"/>
  <c r="D9" i="1"/>
  <c r="C9" i="1"/>
  <c r="E13" i="1" l="1"/>
  <c r="I13" i="1"/>
  <c r="D13" i="1"/>
  <c r="F13" i="1"/>
  <c r="J13" i="1"/>
  <c r="H13" i="1"/>
  <c r="C13" i="1"/>
</calcChain>
</file>

<file path=xl/sharedStrings.xml><?xml version="1.0" encoding="utf-8"?>
<sst xmlns="http://schemas.openxmlformats.org/spreadsheetml/2006/main" count="56" uniqueCount="47">
  <si>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</si>
  <si>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</si>
  <si>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</si>
  <si>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</si>
  <si>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</si>
  <si>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</si>
  <si>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</si>
  <si>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</si>
  <si>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</si>
  <si>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</si>
  <si>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</si>
  <si>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</si>
  <si>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Solvent control</t>
    <phoneticPr fontId="1" type="noConversion"/>
  </si>
  <si>
    <t>A (1µM)</t>
    <phoneticPr fontId="1" type="noConversion"/>
  </si>
  <si>
    <t>B (5µM)</t>
    <phoneticPr fontId="1" type="noConversion"/>
  </si>
  <si>
    <t>D (50µM)</t>
    <phoneticPr fontId="1" type="noConversion"/>
  </si>
  <si>
    <t>F (250µM)</t>
    <phoneticPr fontId="1" type="noConversion"/>
  </si>
  <si>
    <t>Average OD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</si>
  <si>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</si>
  <si>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</si>
  <si>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</si>
  <si>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</si>
  <si>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</si>
  <si>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</si>
  <si>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</si>
  <si>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</si>
  <si>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</si>
  <si>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</si>
  <si>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</si>
  <si>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</si>
  <si>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</si>
  <si>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GC</t>
    <phoneticPr fontId="1" type="noConversion"/>
  </si>
  <si>
    <t>B (5µM)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</si>
  <si>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</si>
  <si>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</si>
  <si>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</si>
  <si>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</si>
  <si>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GC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</si>
  <si>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</si>
  <si>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</si>
  <si>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</si>
  <si>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</si>
  <si>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</si>
  <si>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</si>
  <si>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</si>
  <si>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% Inhibition</t>
    <phoneticPr fontId="1" type="noConversion"/>
  </si>
  <si>
    <t>OD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</si>
</sst>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MTT</a:t>
            </a:r>
            <a:r>
              <a:rPr lang="en-NZ" altLang="zh-TW" baseline="0"/>
              <a:t> assay of MDA-MB-231 selenite #1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11.085361143298584</c:v>
                </c:pt>
                <c:pt idx="1">
                  <c:v>-0.2059997425003246</c:v>
                </c:pt>
                <c:pt idx="2">
                  <c:v>19.518475601905493</c:v>
                </c:pt>
                <c:pt idx="3">
                  <c:v>38.727951590060513</c:v>
                </c:pt>
                <c:pt idx="4">
                  <c:v>57.31942835071456</c:v>
                </c:pt>
                <c:pt idx="5">
                  <c:v>58.246427191966013</c:v>
                </c:pt>
                <c:pt idx="6">
                  <c:v>69.936912578859278</c:v>
                </c:pt>
                <c:pt idx="7">
                  <c:v>79.258400926998831</c:v>
                </c:pt>
                <c:pt idx="8">
                  <c:v>84.099394875756403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472344"/>
        <c:axId val="301475480"/>
      </c:lineChart>
      <c:catAx>
        <c:axId val="301472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1475480"/>
        <c:crosses val="autoZero"/>
        <c:auto val="1"/>
        <c:lblAlgn val="ctr"/>
        <c:lblOffset val="100"/>
        <c:noMultiLvlLbl val="0"/>
      </c:catAx>
      <c:valAx>
        <c:axId val="30147548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1472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MDA-MB-231</a:t>
            </a:r>
            <a:r>
              <a:rPr lang="en-US" altLang="zh-TW" baseline="0"/>
              <a:t> selenite #1 absorbance 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0.11863880759122074</c:v>
                  </c:pt>
                  <c:pt idx="1">
                    <c:v>2.5659225111708525E-2</c:v>
                  </c:pt>
                  <c:pt idx="2">
                    <c:v>3.2271418382904163E-2</c:v>
                  </c:pt>
                  <c:pt idx="3">
                    <c:v>1.7294829028097113E-2</c:v>
                  </c:pt>
                  <c:pt idx="4">
                    <c:v>4.095661661373453E-2</c:v>
                  </c:pt>
                  <c:pt idx="5">
                    <c:v>1.4730919862656231E-2</c:v>
                  </c:pt>
                  <c:pt idx="6">
                    <c:v>2.1548395145192238E-2</c:v>
                  </c:pt>
                  <c:pt idx="7">
                    <c:v>5.36449231314369E-3</c:v>
                  </c:pt>
                  <c:pt idx="8">
                    <c:v>4.9328828623162518E-3</c:v>
                  </c:pt>
                  <c:pt idx="9">
                    <c:v>5.3644923131436944E-3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0.11863880759122074</c:v>
                  </c:pt>
                  <c:pt idx="1">
                    <c:v>2.5659225111708525E-2</c:v>
                  </c:pt>
                  <c:pt idx="2">
                    <c:v>3.2271418382904163E-2</c:v>
                  </c:pt>
                  <c:pt idx="3">
                    <c:v>1.7294829028097113E-2</c:v>
                  </c:pt>
                  <c:pt idx="4">
                    <c:v>4.095661661373453E-2</c:v>
                  </c:pt>
                  <c:pt idx="5">
                    <c:v>1.4730919862656231E-2</c:v>
                  </c:pt>
                  <c:pt idx="6">
                    <c:v>2.1548395145192238E-2</c:v>
                  </c:pt>
                  <c:pt idx="7">
                    <c:v>5.36449231314369E-3</c:v>
                  </c:pt>
                  <c:pt idx="8">
                    <c:v>4.9328828623162518E-3</c:v>
                  </c:pt>
                  <c:pt idx="9">
                    <c:v>5.3644923131436944E-3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0.64724999999999988</c:v>
                </c:pt>
                <c:pt idx="1">
                  <c:v>0.5754999999999999</c:v>
                </c:pt>
                <c:pt idx="2">
                  <c:v>0.6485833333333334</c:v>
                </c:pt>
                <c:pt idx="3">
                  <c:v>0.52091666666666669</c:v>
                </c:pt>
                <c:pt idx="4">
                  <c:v>0.39658333333333334</c:v>
                </c:pt>
                <c:pt idx="5">
                  <c:v>0.27625</c:v>
                </c:pt>
                <c:pt idx="6">
                  <c:v>0.27024999999999999</c:v>
                </c:pt>
                <c:pt idx="7">
                  <c:v>0.19458333333333336</c:v>
                </c:pt>
                <c:pt idx="8">
                  <c:v>0.13425000000000001</c:v>
                </c:pt>
                <c:pt idx="9">
                  <c:v>0.10291666666666666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473912"/>
        <c:axId val="301470776"/>
      </c:lineChart>
      <c:catAx>
        <c:axId val="301473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1470776"/>
        <c:crosses val="autoZero"/>
        <c:auto val="1"/>
        <c:lblAlgn val="ctr"/>
        <c:lblOffset val="100"/>
        <c:noMultiLvlLbl val="0"/>
      </c:catAx>
      <c:valAx>
        <c:axId val="30147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1473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</xdr:colOff>
      <xdr:row>19</xdr:row>
      <xdr:rowOff>109537</xdr:rowOff>
    </xdr:from>
    <xdr:to>
      <xdr:col>21</xdr:col>
      <xdr:colOff>333375</xdr:colOff>
      <xdr:row>33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9525</xdr:colOff>
      <xdr:row>4</xdr:row>
      <xdr:rowOff>90487</xdr:rowOff>
    </xdr:from>
    <xdr:to>
      <xdr:col>21</xdr:col>
      <xdr:colOff>314325</xdr:colOff>
      <xdr:row>18</xdr:row>
      <xdr:rowOff>33337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46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1</v>
      </c>
      <c r="B2">
        <v>3.1E-2</v>
      </c>
      <c r="C2">
        <v>0.56100000000000005</v>
      </c>
      <c r="D2">
        <v>0.56999999999999995</v>
      </c>
      <c r="E2">
        <v>0.67500000000000004</v>
      </c>
      <c r="F2">
        <v>0.57299999999999995</v>
      </c>
      <c r="G2">
        <v>0.38</v>
      </c>
      <c r="H2">
        <v>0.26600000000000001</v>
      </c>
      <c r="I2">
        <v>0.26500000000000001</v>
      </c>
      <c r="J2">
        <v>0.221</v>
      </c>
      <c r="K2">
        <v>0.161</v>
      </c>
      <c r="L2">
        <v>0.111</v>
      </c>
    </row>
    <row r="3" spans="1:12" x14ac:dyDescent="0.25">
      <c r="A3">
        <v>2</v>
      </c>
      <c r="B3">
        <v>0.04</v>
      </c>
      <c r="C3">
        <v>0.59</v>
      </c>
      <c r="D3">
        <v>0.629</v>
      </c>
      <c r="E3">
        <v>0.71899999999999997</v>
      </c>
      <c r="F3">
        <v>0.53100000000000003</v>
      </c>
      <c r="G3">
        <v>0.36899999999999999</v>
      </c>
      <c r="H3">
        <v>0.30499999999999999</v>
      </c>
      <c r="I3">
        <v>0.27</v>
      </c>
      <c r="J3">
        <v>0.20300000000000001</v>
      </c>
      <c r="K3">
        <v>0.14399999999999999</v>
      </c>
      <c r="L3">
        <v>0.128</v>
      </c>
    </row>
    <row r="4" spans="1:12" x14ac:dyDescent="0.25">
      <c r="A4">
        <v>3</v>
      </c>
      <c r="B4">
        <v>0.01</v>
      </c>
      <c r="C4">
        <v>0.496</v>
      </c>
      <c r="D4">
        <v>0.53400000000000003</v>
      </c>
      <c r="E4">
        <v>0.60799999999999998</v>
      </c>
      <c r="F4">
        <v>0.51500000000000001</v>
      </c>
      <c r="G4">
        <v>0.497</v>
      </c>
      <c r="H4">
        <v>0.314</v>
      </c>
      <c r="I4">
        <v>0.33200000000000002</v>
      </c>
      <c r="J4">
        <v>0.216</v>
      </c>
      <c r="K4">
        <v>0.154</v>
      </c>
      <c r="L4">
        <v>0.126</v>
      </c>
    </row>
    <row r="5" spans="1:12" x14ac:dyDescent="0.25">
      <c r="A5">
        <v>4</v>
      </c>
      <c r="B5">
        <v>-6.0000000000000001E-3</v>
      </c>
      <c r="C5">
        <v>1.0169999999999999</v>
      </c>
      <c r="D5">
        <v>0.64400000000000002</v>
      </c>
    </row>
    <row r="8" spans="1:12" x14ac:dyDescent="0.25">
      <c r="B8" t="s">
        <v>11</v>
      </c>
      <c r="C8" t="s">
        <v>12</v>
      </c>
      <c r="D8" t="s">
        <v>2</v>
      </c>
      <c r="E8" t="s">
        <v>13</v>
      </c>
      <c r="F8" t="s">
        <v>14</v>
      </c>
      <c r="G8" t="s">
        <v>5</v>
      </c>
      <c r="H8" t="s">
        <v>15</v>
      </c>
      <c r="I8" t="s">
        <v>7</v>
      </c>
      <c r="J8" t="s">
        <v>16</v>
      </c>
      <c r="K8" t="s">
        <v>9</v>
      </c>
      <c r="L8" t="s">
        <v>10</v>
      </c>
    </row>
    <row r="9" spans="1:12" x14ac:dyDescent="0.25">
      <c r="A9" t="s">
        <v>17</v>
      </c>
      <c r="B9">
        <f>AVERAGE(B2:B5)</f>
        <v>1.8749999999999999E-2</v>
      </c>
      <c r="C9">
        <f>AVERAGE(C2:C5)</f>
        <v>0.66599999999999993</v>
      </c>
      <c r="D9">
        <f t="shared" ref="D9" si="0">AVERAGE(D2:D5)</f>
        <v>0.59424999999999994</v>
      </c>
      <c r="E9">
        <f>AVERAGE(E2:E4)</f>
        <v>0.66733333333333344</v>
      </c>
      <c r="F9">
        <f t="shared" ref="F9:K9" si="1">AVERAGE(F2:F4)</f>
        <v>0.53966666666666674</v>
      </c>
      <c r="G9">
        <f t="shared" si="1"/>
        <v>0.41533333333333333</v>
      </c>
      <c r="H9">
        <f>AVERAGE(H2:H4)</f>
        <v>0.29499999999999998</v>
      </c>
      <c r="I9">
        <f>AVERAGE(I2:I4)</f>
        <v>0.28899999999999998</v>
      </c>
      <c r="J9">
        <f>AVERAGE(J2:J4)</f>
        <v>0.21333333333333335</v>
      </c>
      <c r="K9">
        <f t="shared" si="1"/>
        <v>0.153</v>
      </c>
      <c r="L9">
        <f>AVERAGE(L2:L4)</f>
        <v>0.12166666666666666</v>
      </c>
    </row>
    <row r="12" spans="1:12" x14ac:dyDescent="0.25"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t="s">
        <v>27</v>
      </c>
    </row>
    <row r="13" spans="1:12" x14ac:dyDescent="0.25">
      <c r="A13" t="s">
        <v>28</v>
      </c>
      <c r="B13">
        <f>C9-B9</f>
        <v>0.64724999999999988</v>
      </c>
      <c r="C13">
        <f>D9-B9</f>
        <v>0.5754999999999999</v>
      </c>
      <c r="D13">
        <f>E9-B9</f>
        <v>0.6485833333333334</v>
      </c>
      <c r="E13">
        <f>F9-B9</f>
        <v>0.52091666666666669</v>
      </c>
      <c r="F13">
        <f>G9-B9</f>
        <v>0.39658333333333334</v>
      </c>
      <c r="G13">
        <f>H9-B9</f>
        <v>0.27625</v>
      </c>
      <c r="H13">
        <f>I9-B9</f>
        <v>0.27024999999999999</v>
      </c>
      <c r="I13">
        <f>J9-B9</f>
        <v>0.19458333333333336</v>
      </c>
      <c r="J13">
        <f>K9-B9</f>
        <v>0.13425000000000001</v>
      </c>
      <c r="K13">
        <f>L9-B9</f>
        <v>0.10291666666666666</v>
      </c>
    </row>
    <row r="15" spans="1:12" x14ac:dyDescent="0.25">
      <c r="A15" t="s">
        <v>29</v>
      </c>
      <c r="B15" t="s">
        <v>30</v>
      </c>
      <c r="C15" t="s">
        <v>31</v>
      </c>
      <c r="D15" t="s">
        <v>3</v>
      </c>
      <c r="E15" t="s">
        <v>32</v>
      </c>
      <c r="F15" t="s">
        <v>5</v>
      </c>
      <c r="G15" t="s">
        <v>15</v>
      </c>
      <c r="H15" t="s">
        <v>33</v>
      </c>
      <c r="I15" t="s">
        <v>34</v>
      </c>
      <c r="J15" t="s">
        <v>35</v>
      </c>
      <c r="K15" t="s">
        <v>36</v>
      </c>
    </row>
    <row r="16" spans="1:12" x14ac:dyDescent="0.25">
      <c r="B16">
        <f>STDEV(C2:C5)/SQRT(4)</f>
        <v>0.11863880759122074</v>
      </c>
      <c r="C16">
        <f>STDEV(D2:D5)/SQRT(4)</f>
        <v>2.5659225111708525E-2</v>
      </c>
      <c r="D16">
        <f t="shared" ref="D16:K16" si="2">STDEV(E2:E4)/SQRT(3)</f>
        <v>3.2271418382904163E-2</v>
      </c>
      <c r="E16">
        <f t="shared" si="2"/>
        <v>1.7294829028097113E-2</v>
      </c>
      <c r="F16">
        <f t="shared" si="2"/>
        <v>4.095661661373453E-2</v>
      </c>
      <c r="G16">
        <f t="shared" si="2"/>
        <v>1.4730919862656231E-2</v>
      </c>
      <c r="H16">
        <f t="shared" si="2"/>
        <v>2.1548395145192238E-2</v>
      </c>
      <c r="I16">
        <f t="shared" si="2"/>
        <v>5.36449231314369E-3</v>
      </c>
      <c r="J16">
        <f t="shared" si="2"/>
        <v>4.9328828623162518E-3</v>
      </c>
      <c r="K16">
        <f t="shared" si="2"/>
        <v>5.3644923131436944E-3</v>
      </c>
    </row>
    <row r="19" spans="1:10" x14ac:dyDescent="0.25">
      <c r="B19" t="s">
        <v>37</v>
      </c>
      <c r="C19" t="s">
        <v>13</v>
      </c>
      <c r="D19" t="s">
        <v>38</v>
      </c>
      <c r="E19" t="s">
        <v>39</v>
      </c>
      <c r="F19" t="s">
        <v>40</v>
      </c>
      <c r="G19" t="s">
        <v>41</v>
      </c>
      <c r="H19" t="s">
        <v>42</v>
      </c>
      <c r="I19" t="s">
        <v>43</v>
      </c>
      <c r="J19" t="s">
        <v>44</v>
      </c>
    </row>
    <row r="20" spans="1:10" x14ac:dyDescent="0.25">
      <c r="A20" t="s">
        <v>45</v>
      </c>
      <c r="B20">
        <f>100- (C13*100/0.64725)</f>
        <v>11.085361143298584</v>
      </c>
      <c r="C20">
        <f>100- (D13*100/0.64725)</f>
        <v>-0.2059997425003246</v>
      </c>
      <c r="D20">
        <f>100- (E13*100/0.64725)</f>
        <v>19.518475601905493</v>
      </c>
      <c r="E20">
        <f t="shared" ref="E20:J20" si="3">100- (F13*100/0.64725)</f>
        <v>38.727951590060513</v>
      </c>
      <c r="F20">
        <f t="shared" si="3"/>
        <v>57.31942835071456</v>
      </c>
      <c r="G20">
        <f t="shared" si="3"/>
        <v>58.246427191966013</v>
      </c>
      <c r="H20">
        <f t="shared" si="3"/>
        <v>69.936912578859278</v>
      </c>
      <c r="I20">
        <f t="shared" si="3"/>
        <v>79.258400926998831</v>
      </c>
      <c r="J20">
        <f t="shared" si="3"/>
        <v>84.099394875756403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2015-07-19T12:22:54Z</dcterms:created>
  <dcterms:modified xsi:type="dcterms:W3CDTF">2015-08-06T22:44:21Z</dcterms:modified>
</cp:coreProperties>
</file>